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0680"/>
  </bookViews>
  <sheets>
    <sheet name="СУ &quot;Св. Кл. Охридски&quot;" sheetId="1" r:id="rId1"/>
  </sheets>
  <definedNames>
    <definedName name="_xlnm.Print_Titles" localSheetId="0">'СУ "Св. Кл. Охридски"'!$9:$9</definedName>
  </definedNames>
  <calcPr calcId="114210" fullCalcOnLoad="1"/>
</workbook>
</file>

<file path=xl/calcChain.xml><?xml version="1.0" encoding="utf-8"?>
<calcChain xmlns="http://schemas.openxmlformats.org/spreadsheetml/2006/main">
  <c r="K13" i="1"/>
  <c r="L13"/>
  <c r="M13"/>
  <c r="K15"/>
  <c r="L15"/>
  <c r="M15"/>
  <c r="K16"/>
  <c r="L16"/>
  <c r="M16"/>
  <c r="K17"/>
  <c r="L17"/>
  <c r="M17"/>
  <c r="K18"/>
  <c r="L18"/>
  <c r="M18"/>
  <c r="K20"/>
  <c r="L20"/>
  <c r="M20"/>
  <c r="K21"/>
  <c r="M21"/>
  <c r="K22"/>
  <c r="M22"/>
  <c r="K23"/>
  <c r="L23"/>
  <c r="M23"/>
  <c r="K24"/>
  <c r="L24"/>
  <c r="M24"/>
  <c r="K26"/>
  <c r="L26"/>
  <c r="M26"/>
  <c r="K27"/>
  <c r="L27"/>
  <c r="M27"/>
  <c r="K28"/>
  <c r="M28"/>
  <c r="K29"/>
  <c r="L29"/>
  <c r="M29"/>
  <c r="K31"/>
  <c r="L31"/>
  <c r="M31"/>
  <c r="K32"/>
  <c r="L32"/>
  <c r="M32"/>
  <c r="K33"/>
  <c r="L33"/>
  <c r="M33"/>
  <c r="K34"/>
  <c r="L34"/>
  <c r="M34"/>
  <c r="K35"/>
  <c r="M35"/>
  <c r="K36"/>
  <c r="M36"/>
  <c r="K38"/>
  <c r="L38"/>
  <c r="M38"/>
  <c r="K41"/>
  <c r="M41"/>
  <c r="K43"/>
  <c r="M43"/>
  <c r="K44"/>
  <c r="M44"/>
  <c r="K46"/>
  <c r="M46"/>
  <c r="E47"/>
  <c r="G47"/>
  <c r="I47"/>
  <c r="K47"/>
  <c r="F47"/>
  <c r="H47"/>
  <c r="J47"/>
  <c r="L47"/>
  <c r="M47"/>
  <c r="K12"/>
  <c r="L12"/>
  <c r="M12"/>
</calcChain>
</file>

<file path=xl/sharedStrings.xml><?xml version="1.0" encoding="utf-8"?>
<sst xmlns="http://schemas.openxmlformats.org/spreadsheetml/2006/main" count="93" uniqueCount="82">
  <si>
    <t>СОФИЙСКИ УНИВЕРСИТЕТ "СВ. КЛИМЕНТ ОХРИДСКИ"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</si>
  <si>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</si>
  <si>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</si>
  <si>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</si>
  <si>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</si>
  <si>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</si>
  <si>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</si>
  <si>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</si>
  <si>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</si>
  <si>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</si>
  <si>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</si>
  <si>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</si>
  <si>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</si>
  <si>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</si>
  <si>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</si>
  <si>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</si>
  <si>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</si>
  <si>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</si>
  <si>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</si>
  <si>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</si>
  <si>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</si>
  <si>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</si>
  <si>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</si>
  <si>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</si>
  <si>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</si>
  <si>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</si>
  <si>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</si>
  <si>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</si>
  <si>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</si>
  <si>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</si>
  <si>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</si>
  <si>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</si>
  <si>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</si>
  <si>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</si>
  <si>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</si>
  <si>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</si>
  <si>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</si>
  <si>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</si>
  <si>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</si>
  <si>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</si>
  <si>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</si>
  <si>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</si>
  <si>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/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</si>
  <si>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</si>
  <si>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</si>
  <si>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</si>
  <si>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</si>
  <si>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</si>
  <si>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</si>
  <si>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</si>
  <si>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</si>
  <si>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</si>
  <si>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</si>
  <si>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</si>
  <si>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</si>
  <si>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</si>
  <si>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</si>
  <si>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</si>
  <si>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</si>
  <si>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</si>
  <si>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</si>
  <si>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</si>
  <si>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</si>
  <si>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</si>
  <si>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</si>
  <si>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</si>
  <si>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Биотехнологии</t>
  </si>
  <si>
    <t>7</t>
  </si>
  <si>
    <t>Здравеопазване и спорт</t>
  </si>
  <si>
    <t>7.1</t>
  </si>
  <si>
    <t>Медицина</t>
  </si>
  <si>
    <t>Медицина</t>
  </si>
  <si>
    <t>7.5</t>
  </si>
  <si>
    <t>Здравни грижи</t>
  </si>
  <si>
    <t>Медицинска сестра</t>
  </si>
  <si>
    <t>ВСИЧКО:</t>
  </si>
  <si>
    <t>ПРИЛОЖЕНИЕ № 1.24</t>
  </si>
  <si>
    <t>7.3</t>
  </si>
  <si>
    <t>Фармация</t>
  </si>
  <si>
    <t>7.4</t>
  </si>
  <si>
    <t>Обществено здраве</t>
  </si>
  <si>
    <t>5.11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</si>
</sst>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0" fillId="2" borderId="1" xfId="0" applyFill="1" applyBorder="1"/>
    <xf numFmtId="0" fontId="3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47"/>
  <sheetViews>
    <sheetView tabSelected="1" topLeftCell="A8" zoomScale="75" workbookViewId="0">
      <selection activeCell="L22" sqref="L22"/>
    </sheetView>
  </sheetViews>
  <sheetFormatPr defaultRowHeight="15"/>
  <cols>
    <col min="1" max="1" width="12.28515625" bestFit="1" customWidth="1"/>
    <col min="2" max="2" width="55" customWidth="1"/>
    <col min="5" max="5" width="9.7109375" customWidth="1"/>
    <col min="11" max="11" width="10.28515625" customWidth="1"/>
    <col min="12" max="12" width="10.140625" customWidth="1"/>
    <col min="13" max="13" width="9.85546875" customWidth="1"/>
  </cols>
  <sheetData>
    <row r="3" spans="1:13">
      <c r="A3" s="9" t="s">
        <v>76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9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8.75" customHeight="1">
      <c r="A6" s="11" t="s">
        <v>1</v>
      </c>
      <c r="B6" s="11" t="s">
        <v>2</v>
      </c>
      <c r="C6" s="11" t="s">
        <v>3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45" customHeight="1">
      <c r="A7" s="11"/>
      <c r="B7" s="11"/>
      <c r="C7" s="11" t="s">
        <v>4</v>
      </c>
      <c r="D7" s="11"/>
      <c r="E7" s="11" t="s">
        <v>5</v>
      </c>
      <c r="F7" s="11"/>
      <c r="G7" s="11" t="s">
        <v>6</v>
      </c>
      <c r="H7" s="11"/>
      <c r="I7" s="11" t="s">
        <v>7</v>
      </c>
      <c r="J7" s="11"/>
      <c r="K7" s="11" t="s">
        <v>8</v>
      </c>
      <c r="L7" s="11"/>
      <c r="M7" s="11"/>
    </row>
    <row r="8" spans="1:13" s="8" customFormat="1" ht="18" customHeight="1">
      <c r="A8" s="11"/>
      <c r="B8" s="11"/>
      <c r="C8" s="1" t="s">
        <v>9</v>
      </c>
      <c r="D8" s="1" t="s">
        <v>10</v>
      </c>
      <c r="E8" s="1" t="s">
        <v>9</v>
      </c>
      <c r="F8" s="1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13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14</v>
      </c>
      <c r="B12" s="2" t="s">
        <v>15</v>
      </c>
      <c r="C12" s="2"/>
      <c r="D12" s="2"/>
      <c r="E12" s="2">
        <v>405</v>
      </c>
      <c r="F12" s="2">
        <v>115</v>
      </c>
      <c r="G12" s="2"/>
      <c r="H12" s="2"/>
      <c r="I12" s="2">
        <v>10</v>
      </c>
      <c r="J12" s="2">
        <v>15</v>
      </c>
      <c r="K12" s="2">
        <f>E12+G12+I12</f>
        <v>415</v>
      </c>
      <c r="L12" s="2">
        <f>F12+H12+J12</f>
        <v>130</v>
      </c>
      <c r="M12" s="2">
        <f>SUM(K12:L12)</f>
        <v>545</v>
      </c>
    </row>
    <row r="13" spans="1:13">
      <c r="A13" s="2" t="s">
        <v>16</v>
      </c>
      <c r="B13" s="2" t="s">
        <v>17</v>
      </c>
      <c r="C13" s="2"/>
      <c r="D13" s="2"/>
      <c r="E13" s="2">
        <v>316</v>
      </c>
      <c r="F13" s="2">
        <v>20</v>
      </c>
      <c r="G13" s="2"/>
      <c r="H13" s="2"/>
      <c r="I13" s="2">
        <v>19</v>
      </c>
      <c r="J13" s="2">
        <v>8</v>
      </c>
      <c r="K13" s="2">
        <f t="shared" ref="K13:K47" si="0">E13+G13+I13</f>
        <v>335</v>
      </c>
      <c r="L13" s="2">
        <f t="shared" ref="L13:L47" si="1">F13+H13+J13</f>
        <v>28</v>
      </c>
      <c r="M13" s="2">
        <f t="shared" ref="M13:M47" si="2">SUM(K13:L13)</f>
        <v>363</v>
      </c>
    </row>
    <row r="14" spans="1:13">
      <c r="A14" s="4" t="s">
        <v>18</v>
      </c>
      <c r="B14" s="4" t="s">
        <v>19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 t="s">
        <v>20</v>
      </c>
      <c r="B15" s="2" t="s">
        <v>21</v>
      </c>
      <c r="C15" s="2"/>
      <c r="D15" s="2"/>
      <c r="E15" s="2">
        <v>689</v>
      </c>
      <c r="F15" s="2">
        <v>40</v>
      </c>
      <c r="G15" s="2">
        <v>85</v>
      </c>
      <c r="H15" s="2"/>
      <c r="I15" s="2">
        <v>297</v>
      </c>
      <c r="J15" s="2">
        <v>35</v>
      </c>
      <c r="K15" s="2">
        <f t="shared" si="0"/>
        <v>1071</v>
      </c>
      <c r="L15" s="2">
        <f t="shared" si="1"/>
        <v>75</v>
      </c>
      <c r="M15" s="2">
        <f t="shared" si="2"/>
        <v>1146</v>
      </c>
    </row>
    <row r="16" spans="1:13">
      <c r="A16" s="2" t="s">
        <v>22</v>
      </c>
      <c r="B16" s="2" t="s">
        <v>23</v>
      </c>
      <c r="C16" s="2"/>
      <c r="D16" s="2"/>
      <c r="E16" s="2">
        <v>195</v>
      </c>
      <c r="F16" s="2">
        <v>25</v>
      </c>
      <c r="G16" s="2"/>
      <c r="H16" s="2"/>
      <c r="I16" s="2">
        <v>87</v>
      </c>
      <c r="J16" s="2">
        <v>18</v>
      </c>
      <c r="K16" s="2">
        <f t="shared" si="0"/>
        <v>282</v>
      </c>
      <c r="L16" s="2">
        <f t="shared" si="1"/>
        <v>43</v>
      </c>
      <c r="M16" s="2">
        <f t="shared" si="2"/>
        <v>325</v>
      </c>
    </row>
    <row r="17" spans="1:13">
      <c r="A17" s="2" t="s">
        <v>24</v>
      </c>
      <c r="B17" s="6" t="s">
        <v>25</v>
      </c>
      <c r="C17" s="2"/>
      <c r="D17" s="2"/>
      <c r="E17" s="2">
        <v>80</v>
      </c>
      <c r="F17" s="2">
        <v>30</v>
      </c>
      <c r="G17" s="2"/>
      <c r="H17" s="2"/>
      <c r="I17" s="2">
        <v>51</v>
      </c>
      <c r="J17" s="2">
        <v>20</v>
      </c>
      <c r="K17" s="2">
        <f t="shared" si="0"/>
        <v>131</v>
      </c>
      <c r="L17" s="2">
        <f t="shared" si="1"/>
        <v>50</v>
      </c>
      <c r="M17" s="2">
        <f t="shared" si="2"/>
        <v>181</v>
      </c>
    </row>
    <row r="18" spans="1:13">
      <c r="A18" s="2" t="s">
        <v>26</v>
      </c>
      <c r="B18" s="2" t="s">
        <v>27</v>
      </c>
      <c r="C18" s="2"/>
      <c r="D18" s="2"/>
      <c r="E18" s="2">
        <v>60</v>
      </c>
      <c r="F18" s="2">
        <v>50</v>
      </c>
      <c r="G18" s="2"/>
      <c r="H18" s="2"/>
      <c r="I18" s="2">
        <v>10</v>
      </c>
      <c r="J18" s="2">
        <v>20</v>
      </c>
      <c r="K18" s="2">
        <f t="shared" si="0"/>
        <v>70</v>
      </c>
      <c r="L18" s="2">
        <f t="shared" si="1"/>
        <v>70</v>
      </c>
      <c r="M18" s="2">
        <f t="shared" si="2"/>
        <v>140</v>
      </c>
    </row>
    <row r="19" spans="1:13">
      <c r="A19" s="4" t="s">
        <v>28</v>
      </c>
      <c r="B19" s="4" t="s">
        <v>29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 t="s">
        <v>30</v>
      </c>
      <c r="B20" s="2" t="s">
        <v>31</v>
      </c>
      <c r="C20" s="2"/>
      <c r="D20" s="2"/>
      <c r="E20" s="2">
        <v>180</v>
      </c>
      <c r="F20" s="2"/>
      <c r="G20" s="2"/>
      <c r="H20" s="2"/>
      <c r="I20" s="2">
        <v>92</v>
      </c>
      <c r="J20" s="2">
        <v>5</v>
      </c>
      <c r="K20" s="2">
        <f t="shared" si="0"/>
        <v>272</v>
      </c>
      <c r="L20" s="2">
        <f t="shared" si="1"/>
        <v>5</v>
      </c>
      <c r="M20" s="2">
        <f t="shared" si="2"/>
        <v>277</v>
      </c>
    </row>
    <row r="21" spans="1:13">
      <c r="A21" s="2" t="s">
        <v>32</v>
      </c>
      <c r="B21" s="2" t="s">
        <v>33</v>
      </c>
      <c r="C21" s="2"/>
      <c r="D21" s="2"/>
      <c r="E21" s="2">
        <v>60</v>
      </c>
      <c r="F21" s="2"/>
      <c r="G21" s="2"/>
      <c r="H21" s="2"/>
      <c r="I21" s="2">
        <v>40</v>
      </c>
      <c r="J21" s="2"/>
      <c r="K21" s="2">
        <f t="shared" si="0"/>
        <v>100</v>
      </c>
      <c r="L21" s="2"/>
      <c r="M21" s="2">
        <f t="shared" si="2"/>
        <v>100</v>
      </c>
    </row>
    <row r="22" spans="1:13">
      <c r="A22" s="2" t="s">
        <v>34</v>
      </c>
      <c r="B22" s="2" t="s">
        <v>35</v>
      </c>
      <c r="C22" s="2"/>
      <c r="D22" s="2"/>
      <c r="E22" s="2">
        <v>200</v>
      </c>
      <c r="F22" s="2"/>
      <c r="G22" s="2"/>
      <c r="H22" s="2"/>
      <c r="I22" s="2">
        <v>100</v>
      </c>
      <c r="J22" s="2"/>
      <c r="K22" s="2">
        <f t="shared" si="0"/>
        <v>300</v>
      </c>
      <c r="L22" s="2"/>
      <c r="M22" s="2">
        <f t="shared" si="2"/>
        <v>300</v>
      </c>
    </row>
    <row r="23" spans="1:13">
      <c r="A23" s="2" t="s">
        <v>36</v>
      </c>
      <c r="B23" s="6" t="s">
        <v>37</v>
      </c>
      <c r="C23" s="2"/>
      <c r="D23" s="2"/>
      <c r="E23" s="2">
        <v>80</v>
      </c>
      <c r="F23" s="2">
        <v>50</v>
      </c>
      <c r="G23" s="2"/>
      <c r="H23" s="2"/>
      <c r="I23" s="2"/>
      <c r="J23" s="2"/>
      <c r="K23" s="2">
        <f t="shared" si="0"/>
        <v>80</v>
      </c>
      <c r="L23" s="2">
        <f t="shared" si="1"/>
        <v>50</v>
      </c>
      <c r="M23" s="2">
        <f t="shared" si="2"/>
        <v>130</v>
      </c>
    </row>
    <row r="24" spans="1:13">
      <c r="A24" s="2" t="s">
        <v>38</v>
      </c>
      <c r="B24" s="2" t="s">
        <v>39</v>
      </c>
      <c r="C24" s="2"/>
      <c r="D24" s="2"/>
      <c r="E24" s="2">
        <v>235</v>
      </c>
      <c r="F24" s="2">
        <v>120</v>
      </c>
      <c r="G24" s="2"/>
      <c r="H24" s="2"/>
      <c r="I24" s="2"/>
      <c r="J24" s="2">
        <v>47</v>
      </c>
      <c r="K24" s="2">
        <f t="shared" si="0"/>
        <v>235</v>
      </c>
      <c r="L24" s="2">
        <f t="shared" si="1"/>
        <v>167</v>
      </c>
      <c r="M24" s="2">
        <f t="shared" si="2"/>
        <v>402</v>
      </c>
    </row>
    <row r="25" spans="1:13">
      <c r="A25" s="2" t="s">
        <v>40</v>
      </c>
      <c r="B25" s="2" t="s">
        <v>41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" t="s">
        <v>42</v>
      </c>
      <c r="B26" s="2" t="s">
        <v>43</v>
      </c>
      <c r="C26" s="2"/>
      <c r="D26" s="2"/>
      <c r="E26" s="2"/>
      <c r="F26" s="2"/>
      <c r="G26" s="2">
        <v>350</v>
      </c>
      <c r="H26" s="2">
        <v>50</v>
      </c>
      <c r="I26" s="2"/>
      <c r="J26" s="2"/>
      <c r="K26" s="2">
        <f t="shared" si="0"/>
        <v>350</v>
      </c>
      <c r="L26" s="2">
        <f t="shared" si="1"/>
        <v>50</v>
      </c>
      <c r="M26" s="2">
        <f t="shared" si="2"/>
        <v>400</v>
      </c>
    </row>
    <row r="27" spans="1:13">
      <c r="A27" s="2" t="s">
        <v>44</v>
      </c>
      <c r="B27" s="6" t="s">
        <v>45</v>
      </c>
      <c r="C27" s="2"/>
      <c r="D27" s="2"/>
      <c r="E27" s="2">
        <v>200</v>
      </c>
      <c r="F27" s="2"/>
      <c r="G27" s="2"/>
      <c r="H27" s="2"/>
      <c r="I27" s="6">
        <v>100</v>
      </c>
      <c r="J27" s="6">
        <v>45</v>
      </c>
      <c r="K27" s="2">
        <f t="shared" si="0"/>
        <v>300</v>
      </c>
      <c r="L27" s="2">
        <f t="shared" si="1"/>
        <v>45</v>
      </c>
      <c r="M27" s="2">
        <f t="shared" si="2"/>
        <v>345</v>
      </c>
    </row>
    <row r="28" spans="1:13">
      <c r="A28" s="2" t="s">
        <v>46</v>
      </c>
      <c r="B28" s="2" t="s">
        <v>47</v>
      </c>
      <c r="C28" s="2"/>
      <c r="D28" s="2"/>
      <c r="E28" s="2">
        <v>40</v>
      </c>
      <c r="F28" s="2"/>
      <c r="G28" s="2"/>
      <c r="H28" s="2"/>
      <c r="I28" s="2">
        <v>60</v>
      </c>
      <c r="J28" s="2"/>
      <c r="K28" s="2">
        <f t="shared" si="0"/>
        <v>100</v>
      </c>
      <c r="L28" s="2"/>
      <c r="M28" s="2">
        <f t="shared" si="2"/>
        <v>100</v>
      </c>
    </row>
    <row r="29" spans="1:13">
      <c r="A29" s="2" t="s">
        <v>48</v>
      </c>
      <c r="B29" s="2" t="s">
        <v>49</v>
      </c>
      <c r="C29" s="2"/>
      <c r="D29" s="2"/>
      <c r="E29" s="2">
        <v>45</v>
      </c>
      <c r="F29" s="2"/>
      <c r="G29" s="2"/>
      <c r="H29" s="2"/>
      <c r="I29" s="2"/>
      <c r="J29" s="2">
        <v>6</v>
      </c>
      <c r="K29" s="2">
        <f t="shared" si="0"/>
        <v>45</v>
      </c>
      <c r="L29" s="2">
        <f t="shared" si="1"/>
        <v>6</v>
      </c>
      <c r="M29" s="2">
        <f t="shared" si="2"/>
        <v>51</v>
      </c>
    </row>
    <row r="30" spans="1:13">
      <c r="A30" s="4" t="s">
        <v>50</v>
      </c>
      <c r="B30" s="4" t="s">
        <v>51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 t="s">
        <v>52</v>
      </c>
      <c r="B31" s="2" t="s">
        <v>53</v>
      </c>
      <c r="C31" s="2"/>
      <c r="D31" s="2"/>
      <c r="E31" s="2">
        <v>138</v>
      </c>
      <c r="F31" s="2">
        <v>20</v>
      </c>
      <c r="G31" s="2"/>
      <c r="H31" s="2"/>
      <c r="I31" s="2">
        <v>62</v>
      </c>
      <c r="J31" s="2">
        <v>6</v>
      </c>
      <c r="K31" s="2">
        <f t="shared" si="0"/>
        <v>200</v>
      </c>
      <c r="L31" s="2">
        <f t="shared" si="1"/>
        <v>26</v>
      </c>
      <c r="M31" s="2">
        <f t="shared" si="2"/>
        <v>226</v>
      </c>
    </row>
    <row r="32" spans="1:13">
      <c r="A32" s="2" t="s">
        <v>54</v>
      </c>
      <c r="B32" s="2" t="s">
        <v>55</v>
      </c>
      <c r="C32" s="2"/>
      <c r="D32" s="2"/>
      <c r="E32" s="2">
        <v>108</v>
      </c>
      <c r="F32" s="2">
        <v>8</v>
      </c>
      <c r="G32" s="2"/>
      <c r="H32" s="2"/>
      <c r="I32" s="2">
        <v>80</v>
      </c>
      <c r="J32" s="2">
        <v>10</v>
      </c>
      <c r="K32" s="2">
        <f t="shared" si="0"/>
        <v>188</v>
      </c>
      <c r="L32" s="2">
        <f t="shared" si="1"/>
        <v>18</v>
      </c>
      <c r="M32" s="2">
        <f t="shared" si="2"/>
        <v>206</v>
      </c>
    </row>
    <row r="33" spans="1:13">
      <c r="A33" s="2" t="s">
        <v>56</v>
      </c>
      <c r="B33" s="2" t="s">
        <v>57</v>
      </c>
      <c r="C33" s="2"/>
      <c r="D33" s="2"/>
      <c r="E33" s="2">
        <v>205</v>
      </c>
      <c r="F33" s="2">
        <v>35</v>
      </c>
      <c r="G33" s="2"/>
      <c r="H33" s="2"/>
      <c r="I33" s="2">
        <v>42</v>
      </c>
      <c r="J33" s="2"/>
      <c r="K33" s="2">
        <f t="shared" si="0"/>
        <v>247</v>
      </c>
      <c r="L33" s="2">
        <f t="shared" si="1"/>
        <v>35</v>
      </c>
      <c r="M33" s="2">
        <f t="shared" si="2"/>
        <v>282</v>
      </c>
    </row>
    <row r="34" spans="1:13">
      <c r="A34" s="2" t="s">
        <v>58</v>
      </c>
      <c r="B34" s="2" t="s">
        <v>59</v>
      </c>
      <c r="C34" s="2"/>
      <c r="D34" s="2"/>
      <c r="E34" s="2">
        <v>115</v>
      </c>
      <c r="F34" s="2">
        <v>30</v>
      </c>
      <c r="G34" s="2"/>
      <c r="H34" s="2"/>
      <c r="I34" s="2">
        <v>55</v>
      </c>
      <c r="J34" s="2">
        <v>10</v>
      </c>
      <c r="K34" s="2">
        <f t="shared" si="0"/>
        <v>170</v>
      </c>
      <c r="L34" s="2">
        <f t="shared" si="1"/>
        <v>40</v>
      </c>
      <c r="M34" s="2">
        <f t="shared" si="2"/>
        <v>210</v>
      </c>
    </row>
    <row r="35" spans="1:13">
      <c r="A35" s="2" t="s">
        <v>60</v>
      </c>
      <c r="B35" s="2" t="s">
        <v>61</v>
      </c>
      <c r="C35" s="2"/>
      <c r="D35" s="2"/>
      <c r="E35" s="2">
        <v>75</v>
      </c>
      <c r="F35" s="2"/>
      <c r="G35" s="2"/>
      <c r="H35" s="2"/>
      <c r="I35" s="2">
        <v>40</v>
      </c>
      <c r="J35" s="2"/>
      <c r="K35" s="2">
        <f t="shared" si="0"/>
        <v>115</v>
      </c>
      <c r="L35" s="2"/>
      <c r="M35" s="2">
        <f t="shared" si="2"/>
        <v>115</v>
      </c>
    </row>
    <row r="36" spans="1:13">
      <c r="A36" s="2" t="s">
        <v>62</v>
      </c>
      <c r="B36" s="2" t="s">
        <v>63</v>
      </c>
      <c r="C36" s="2"/>
      <c r="D36" s="2"/>
      <c r="E36" s="2">
        <v>410</v>
      </c>
      <c r="F36" s="2"/>
      <c r="G36" s="2"/>
      <c r="H36" s="2"/>
      <c r="I36" s="2">
        <v>240</v>
      </c>
      <c r="J36" s="2"/>
      <c r="K36" s="2">
        <f t="shared" si="0"/>
        <v>650</v>
      </c>
      <c r="L36" s="2"/>
      <c r="M36" s="2">
        <f t="shared" si="2"/>
        <v>650</v>
      </c>
    </row>
    <row r="37" spans="1:13">
      <c r="A37" s="4" t="s">
        <v>64</v>
      </c>
      <c r="B37" s="4" t="s">
        <v>65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>
      <c r="A38" s="5" t="s">
        <v>81</v>
      </c>
      <c r="B38" s="2" t="s">
        <v>66</v>
      </c>
      <c r="C38" s="2"/>
      <c r="D38" s="2"/>
      <c r="E38" s="2">
        <v>40</v>
      </c>
      <c r="F38" s="2">
        <v>20</v>
      </c>
      <c r="G38" s="2"/>
      <c r="H38" s="2"/>
      <c r="I38" s="2">
        <v>16</v>
      </c>
      <c r="J38" s="2"/>
      <c r="K38" s="2">
        <f t="shared" si="0"/>
        <v>56</v>
      </c>
      <c r="L38" s="2">
        <f t="shared" si="1"/>
        <v>20</v>
      </c>
      <c r="M38" s="2">
        <f t="shared" si="2"/>
        <v>76</v>
      </c>
    </row>
    <row r="39" spans="1:13">
      <c r="A39" s="4" t="s">
        <v>67</v>
      </c>
      <c r="B39" s="4" t="s">
        <v>68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>
      <c r="A40" s="2" t="s">
        <v>69</v>
      </c>
      <c r="B40" s="2" t="s">
        <v>70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>
      <c r="A41" s="2" t="s">
        <v>42</v>
      </c>
      <c r="B41" s="2" t="s">
        <v>71</v>
      </c>
      <c r="C41" s="2"/>
      <c r="D41" s="2"/>
      <c r="E41" s="2"/>
      <c r="F41" s="2"/>
      <c r="G41" s="2">
        <v>80</v>
      </c>
      <c r="H41" s="2"/>
      <c r="I41" s="2"/>
      <c r="J41" s="2"/>
      <c r="K41" s="2">
        <f t="shared" si="0"/>
        <v>80</v>
      </c>
      <c r="L41" s="2"/>
      <c r="M41" s="2">
        <f t="shared" si="2"/>
        <v>80</v>
      </c>
    </row>
    <row r="42" spans="1:13">
      <c r="A42" s="5" t="s">
        <v>77</v>
      </c>
      <c r="B42" s="2" t="s">
        <v>78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>
      <c r="A43" s="2"/>
      <c r="B43" s="2" t="s">
        <v>78</v>
      </c>
      <c r="C43" s="2"/>
      <c r="D43" s="2"/>
      <c r="E43" s="2"/>
      <c r="F43" s="2"/>
      <c r="G43" s="2">
        <v>70</v>
      </c>
      <c r="H43" s="2"/>
      <c r="I43" s="2"/>
      <c r="J43" s="2"/>
      <c r="K43" s="2">
        <f t="shared" si="0"/>
        <v>70</v>
      </c>
      <c r="L43" s="2"/>
      <c r="M43" s="2">
        <f t="shared" si="2"/>
        <v>70</v>
      </c>
    </row>
    <row r="44" spans="1:13">
      <c r="A44" s="5" t="s">
        <v>79</v>
      </c>
      <c r="B44" s="2" t="s">
        <v>80</v>
      </c>
      <c r="C44" s="2"/>
      <c r="D44" s="2"/>
      <c r="E44" s="2">
        <v>25</v>
      </c>
      <c r="F44" s="2"/>
      <c r="G44" s="2"/>
      <c r="H44" s="2"/>
      <c r="I44" s="2"/>
      <c r="J44" s="2"/>
      <c r="K44" s="2">
        <f t="shared" si="0"/>
        <v>25</v>
      </c>
      <c r="L44" s="2"/>
      <c r="M44" s="2">
        <f t="shared" si="2"/>
        <v>25</v>
      </c>
    </row>
    <row r="45" spans="1:13">
      <c r="A45" s="2" t="s">
        <v>72</v>
      </c>
      <c r="B45" s="2" t="s">
        <v>73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>
      <c r="A46" s="2" t="s">
        <v>42</v>
      </c>
      <c r="B46" s="6" t="s">
        <v>74</v>
      </c>
      <c r="C46" s="2"/>
      <c r="D46" s="2"/>
      <c r="E46" s="6">
        <v>25</v>
      </c>
      <c r="F46" s="2"/>
      <c r="G46" s="2"/>
      <c r="H46" s="2"/>
      <c r="I46" s="2"/>
      <c r="J46" s="2"/>
      <c r="K46" s="2">
        <f t="shared" si="0"/>
        <v>25</v>
      </c>
      <c r="L46" s="2"/>
      <c r="M46" s="2">
        <f t="shared" si="2"/>
        <v>25</v>
      </c>
    </row>
    <row r="47" spans="1:13">
      <c r="A47" s="4"/>
      <c r="B47" s="4" t="s">
        <v>75</v>
      </c>
      <c r="C47" s="4"/>
      <c r="D47" s="4"/>
      <c r="E47" s="7">
        <f t="shared" ref="E47:J47" si="3">SUM(E10:E46)</f>
        <v>3926</v>
      </c>
      <c r="F47" s="7">
        <f t="shared" si="3"/>
        <v>563</v>
      </c>
      <c r="G47" s="7">
        <f t="shared" si="3"/>
        <v>585</v>
      </c>
      <c r="H47" s="7">
        <f t="shared" si="3"/>
        <v>50</v>
      </c>
      <c r="I47" s="7">
        <f t="shared" si="3"/>
        <v>1401</v>
      </c>
      <c r="J47" s="7">
        <f t="shared" si="3"/>
        <v>245</v>
      </c>
      <c r="K47" s="7">
        <f t="shared" si="0"/>
        <v>5912</v>
      </c>
      <c r="L47" s="7">
        <f t="shared" si="1"/>
        <v>858</v>
      </c>
      <c r="M47" s="7">
        <f t="shared" si="2"/>
        <v>6770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rintOptions horizontalCentered="1"/>
  <pageMargins left="0.70866141732283472" right="0.70866141732283472" top="0.35433070866141736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СУ "Св. Кл. Охридски"</vt:lpstr>
      <vt:lpstr>'СУ "Св. Кл. Охридски"'!Print_Titles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2013-04-01T16:03:33Z</cp:lastPrinted>
  <dcterms:created xsi:type="dcterms:W3CDTF">2011-03-19T10:04:36Z</dcterms:created>
  <dcterms:modified xsi:type="dcterms:W3CDTF">2013-04-01T16:05:25Z</dcterms:modified>
</cp:coreProperties>
</file>